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за 2019 год\Исполнение за 2019 год\"/>
    </mc:Choice>
  </mc:AlternateContent>
  <bookViews>
    <workbookView xWindow="120" yWindow="75" windowWidth="19095" windowHeight="11760" firstSheet="1" activeTab="1"/>
  </bookViews>
  <sheets>
    <sheet name="доходы 1" sheetId="1" state="hidden" r:id="rId1"/>
    <sheet name="приложение 1" sheetId="2" r:id="rId2"/>
    <sheet name="Лист3" sheetId="3" r:id="rId3"/>
  </sheets>
  <definedNames>
    <definedName name="_GoBack" localSheetId="0">'доходы 1'!#REF!</definedName>
  </definedNames>
  <calcPr calcId="162913"/>
</workbook>
</file>

<file path=xl/calcChain.xml><?xml version="1.0" encoding="utf-8"?>
<calcChain xmlns="http://schemas.openxmlformats.org/spreadsheetml/2006/main">
  <c r="E14" i="2" l="1"/>
  <c r="E33" i="2"/>
  <c r="E9" i="2" l="1"/>
  <c r="E52" i="2" s="1"/>
</calcChain>
</file>

<file path=xl/sharedStrings.xml><?xml version="1.0" encoding="utf-8"?>
<sst xmlns="http://schemas.openxmlformats.org/spreadsheetml/2006/main" count="100" uniqueCount="93">
  <si>
    <t>Прочие доходы от компенсации затрат бюджетов поселений</t>
  </si>
  <si>
    <t>Итого</t>
  </si>
  <si>
    <t>Приложение 1</t>
  </si>
  <si>
    <t>городского поселения Мышкин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</si>
  <si>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</si>
  <si>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</si>
  <si>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</si>
  <si>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</si>
  <si>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100 1 03 02230 01 0000 110</t>
  </si>
  <si>
    <t>100 1 03 02240 01 0000 110</t>
  </si>
  <si>
    <t>100 1 03 02250 01 0000 110</t>
  </si>
  <si>
    <t>100 1 03 02260 01 0000 110</t>
  </si>
  <si>
    <t>Земельный налог с физических лиц, обладающих земельным участком, расположенным в границах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</si>
  <si>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</si>
  <si>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Код дохода по бюджетной классификации</t>
  </si>
  <si>
    <t>Наименование показателя</t>
  </si>
  <si>
    <t>Исполнено, рублей</t>
  </si>
  <si>
    <t>Федеральное казначейство</t>
  </si>
  <si>
    <t>Федеральная налоговая служба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</si>
  <si>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</si>
  <si>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.10102010011000110</t>
  </si>
  <si>
    <t>.10102010012100110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</si>
  <si>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(проценты по соответствующему платежу)</t>
  </si>
  <si>
    <t>.10102020012100110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</si>
  <si>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(пени и проценты по соответствующему платежу)</t>
  </si>
  <si>
    <t>.10102020013000110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</si>
  <si>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</si>
  <si>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.10102020011000110</t>
  </si>
  <si>
    <t>.10102030011000110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</si>
  <si>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</si>
  <si>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.10102030012100110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</si>
  <si>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</si>
  <si>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.10102030013000110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</si>
  <si>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 суммы денежных взысканий (штрафов) по соответствующему платежу согласно законодательству Российской Федерации)</t>
  </si>
  <si>
    <t>.10503010011000110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</si>
  <si>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</si>
  <si>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.10601030131000110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</si>
  <si>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</si>
  <si>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.10601030132100110</t>
  </si>
  <si>
    <t>.10606033131000110</t>
  </si>
  <si>
    <t>Земельный налог с организаций, обладающих земельным участком, расположенным в границах городских поселений</t>
  </si>
  <si>
    <t>.10606033132100110</t>
  </si>
  <si>
    <t>.10606043131000110</t>
  </si>
  <si>
    <t>.10606043132100110</t>
  </si>
  <si>
    <t>.11105013130000120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</si>
  <si>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</si>
  <si>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Муниципальное учреждение "Администрация городского поселения Мышкин"</t>
  </si>
  <si>
    <t>.11105035130000120</t>
  </si>
  <si>
    <t>Доходы от сдади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</si>
  <si>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.11109045130000120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</si>
  <si>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</si>
  <si>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.11302995130000130</t>
  </si>
  <si>
    <t>.11406013130000430</t>
  </si>
  <si>
    <t>Доходы от продажи земельных участков, государственная собственность на которые не разграничена и которые расположенны в границах городских поселений</t>
  </si>
  <si>
    <t>Дотации бюджетам городских поселений на выравнивание бюджетной обеспеченности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</si>
  <si>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</si>
  <si>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к решению Муниципального Совета</t>
  </si>
  <si>
    <t>.10102010013000110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</si>
  <si>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</si>
  <si>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.11701050130000180</t>
  </si>
  <si>
    <t>Невыясненные поступления, зачисляемые в бюджеты поселений</t>
  </si>
  <si>
    <t>.20220041130000151</t>
  </si>
  <si>
    <t>.20225555130000151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</si>
  <si>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</si>
  <si>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.20235118130000151</t>
  </si>
  <si>
    <t>.20705030130000180</t>
  </si>
  <si>
    <t>Прочие безвозмездные поступления в бюджеты городских поселений</t>
  </si>
  <si>
    <t>.20225497130000151</t>
  </si>
  <si>
    <t>Субсидии бюджетам городских поселений на реализацию мероприятий по обеспечению жильем молодых семей</t>
  </si>
  <si>
    <t>Исполнение доходов бюджета городского поселения Мышкин за 2019 год по кодам классификации доходов бюджетов</t>
  </si>
  <si>
    <t>.10302231010000110</t>
  </si>
  <si>
    <t>.10302241010000110</t>
  </si>
  <si>
    <t>.10302251010000110</t>
  </si>
  <si>
    <t>.10302261010000110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</si>
  <si>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     
индивидуальных предпринимателей,    
нотариусов, занимающихся частной практикой, адвокатов, учредивших адвокатские кабинеты и других лиц, занимающихся       
частной практикой в соответствии со статьей 227 Налогового кодекса Российской Федерации (сумма платежа)                           
</t>
  </si>
  <si>
    <t>.10503010013000110</t>
  </si>
  <si>
    <t xml:space="preserve">Единый сельскохозяйственный налог </t>
  </si>
  <si>
    <t>.10904053132100110</t>
  </si>
  <si>
    <t xml:space="preserve">Земельный налог (по обязательствам, возникшим до 1 января 2006 года), мобилизуемый на территориях городских поселений
</t>
  </si>
  <si>
    <t>.11302065130000130</t>
  </si>
  <si>
    <t>Доходы, поступающие в порядке возмещения расходов, понесенных в связи с эксплуатацией имущества городских поселений</t>
  </si>
  <si>
    <t>.11402052130000440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</si>
  <si>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</si>
  <si>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.20215002130000150</t>
  </si>
  <si>
    <t>.20215001130000150</t>
  </si>
  <si>
    <t>Дотации бюджетам городских поселений на поддержку мер по обеспечению сбалансированности бюджетов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</si>
  <si>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</si>
  <si>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.20220299130000150</t>
  </si>
  <si>
    <t>.20220302130000150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</si>
  <si>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</si>
  <si>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.20229999132032150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</si>
  <si>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</si>
  <si>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 xml:space="preserve">от 00.00.2020 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</si>
</sst>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4" fontId="0" fillId="0" borderId="0" xfId="0" applyNumberFormat="1"/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left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63"/>
  <sheetViews>
    <sheetView workbookViewId="0">
      <selection activeCell="D19" sqref="D19"/>
    </sheetView>
  </sheetViews>
  <sheetFormatPr defaultRowHeight="15" x14ac:dyDescent="0.25"/>
  <cols>
    <col min="1" max="1" width="21.140625" customWidth="1"/>
    <col min="2" max="2" width="32.85546875" customWidth="1"/>
    <col min="3" max="3" width="11.5703125" customWidth="1"/>
    <col min="4" max="4" width="11.7109375" customWidth="1"/>
    <col min="5" max="5" width="8.5703125" customWidth="1"/>
    <col min="7" max="7" width="13.5703125" bestFit="1" customWidth="1"/>
  </cols>
  <sheetData>
    <row r="3" spans="2:2" ht="15" customHeight="1" x14ac:dyDescent="0.25"/>
    <row r="6" spans="2:2" ht="15" customHeight="1" x14ac:dyDescent="0.25"/>
    <row r="7" spans="2:2" ht="32.25" customHeight="1" x14ac:dyDescent="0.25"/>
    <row r="9" spans="2:2" ht="15" customHeight="1" x14ac:dyDescent="0.25"/>
    <row r="11" spans="2:2" x14ac:dyDescent="0.25">
      <c r="B11" s="3"/>
    </row>
    <row r="12" spans="2:2" ht="0.75" customHeight="1" x14ac:dyDescent="0.25"/>
    <row r="13" spans="2:2" x14ac:dyDescent="0.25">
      <c r="B13" s="3"/>
    </row>
    <row r="14" spans="2:2" ht="15" customHeight="1" x14ac:dyDescent="0.25"/>
    <row r="19" ht="99" customHeight="1" x14ac:dyDescent="0.25"/>
    <row r="20" ht="16.5" customHeight="1" x14ac:dyDescent="0.25"/>
    <row r="21" ht="14.25" customHeight="1" x14ac:dyDescent="0.25"/>
    <row r="22" ht="14.25" customHeight="1" x14ac:dyDescent="0.25"/>
    <row r="24" ht="15" customHeight="1" x14ac:dyDescent="0.25"/>
    <row r="25" ht="32.25" customHeight="1" x14ac:dyDescent="0.25"/>
    <row r="27" ht="32.25" customHeight="1" x14ac:dyDescent="0.25"/>
    <row r="28" ht="16.5" customHeight="1" x14ac:dyDescent="0.25"/>
    <row r="29" ht="39" customHeight="1" x14ac:dyDescent="0.25"/>
    <row r="30" ht="61.5" customHeight="1" x14ac:dyDescent="0.25"/>
    <row r="31" ht="84" customHeight="1" x14ac:dyDescent="0.25"/>
    <row r="32" ht="32.25" customHeight="1" x14ac:dyDescent="0.25"/>
    <row r="33" spans="2:2" ht="45" customHeight="1" x14ac:dyDescent="0.25"/>
    <row r="34" spans="2:2" ht="44.25" customHeight="1" x14ac:dyDescent="0.25"/>
    <row r="35" spans="2:2" ht="40.5" customHeight="1" x14ac:dyDescent="0.25"/>
    <row r="36" spans="2:2" ht="37.5" customHeight="1" x14ac:dyDescent="0.25"/>
    <row r="39" spans="2:2" ht="48" customHeight="1" x14ac:dyDescent="0.25"/>
    <row r="40" spans="2:2" ht="16.5" customHeight="1" x14ac:dyDescent="0.25"/>
    <row r="41" spans="2:2" ht="16.5" customHeight="1" x14ac:dyDescent="0.25"/>
    <row r="42" spans="2:2" ht="26.25" customHeight="1" x14ac:dyDescent="0.25"/>
    <row r="43" spans="2:2" ht="38.25" customHeight="1" x14ac:dyDescent="0.25"/>
    <row r="44" spans="2:2" ht="15" customHeight="1" x14ac:dyDescent="0.25">
      <c r="B44" s="3"/>
    </row>
    <row r="45" spans="2:2" ht="73.5" customHeight="1" x14ac:dyDescent="0.25"/>
    <row r="46" spans="2:2" ht="26.25" customHeight="1" x14ac:dyDescent="0.25"/>
    <row r="47" spans="2:2" ht="26.25" customHeight="1" x14ac:dyDescent="0.25"/>
    <row r="48" spans="2:2" ht="108.75" customHeight="1" x14ac:dyDescent="0.25"/>
    <row r="49" spans="1:1" ht="48.75" customHeight="1" x14ac:dyDescent="0.25"/>
    <row r="50" spans="1:1" ht="75" customHeight="1" x14ac:dyDescent="0.25"/>
    <row r="51" spans="1:1" ht="37.5" customHeight="1" x14ac:dyDescent="0.25"/>
    <row r="52" spans="1:1" ht="47.25" customHeight="1" x14ac:dyDescent="0.25"/>
    <row r="55" spans="1:1" ht="15" customHeight="1" x14ac:dyDescent="0.25"/>
    <row r="57" spans="1:1" ht="83.25" customHeight="1" x14ac:dyDescent="0.25"/>
    <row r="58" spans="1:1" ht="59.25" customHeight="1" x14ac:dyDescent="0.25"/>
    <row r="59" spans="1:1" ht="36.75" customHeight="1" x14ac:dyDescent="0.25"/>
    <row r="62" spans="1:1" ht="15.75" x14ac:dyDescent="0.25">
      <c r="A62" s="1"/>
    </row>
    <row r="63" spans="1:1" x14ac:dyDescent="0.25">
      <c r="A63" s="2"/>
    </row>
  </sheetData>
  <pageMargins left="0.9055118110236221" right="0.5118110236220472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2"/>
  <sheetViews>
    <sheetView tabSelected="1" workbookViewId="0">
      <selection activeCell="C5" sqref="C5:E5"/>
    </sheetView>
  </sheetViews>
  <sheetFormatPr defaultRowHeight="15" x14ac:dyDescent="0.25"/>
  <cols>
    <col min="1" max="1" width="19.28515625" customWidth="1"/>
    <col min="2" max="2" width="19.42578125" customWidth="1"/>
    <col min="3" max="3" width="16.5703125" customWidth="1"/>
    <col min="4" max="4" width="15.7109375" customWidth="1"/>
    <col min="5" max="5" width="15" customWidth="1"/>
  </cols>
  <sheetData>
    <row r="2" spans="1:5" x14ac:dyDescent="0.25">
      <c r="D2" s="22" t="s">
        <v>2</v>
      </c>
      <c r="E2" s="23"/>
    </row>
    <row r="3" spans="1:5" x14ac:dyDescent="0.25">
      <c r="C3" s="24" t="s">
        <v>56</v>
      </c>
      <c r="D3" s="25"/>
      <c r="E3" s="23"/>
    </row>
    <row r="4" spans="1:5" x14ac:dyDescent="0.25">
      <c r="C4" s="22" t="s">
        <v>3</v>
      </c>
      <c r="D4" s="26"/>
      <c r="E4" s="23"/>
    </row>
    <row r="5" spans="1:5" x14ac:dyDescent="0.25">
      <c r="C5" s="22" t="s">
        <v>92</v>
      </c>
      <c r="D5" s="26"/>
      <c r="E5" s="23"/>
    </row>
    <row r="6" spans="1:5" x14ac:dyDescent="0.25">
      <c r="A6" s="27" t="s">
        <v>69</v>
      </c>
      <c r="B6" s="28"/>
      <c r="C6" s="28"/>
      <c r="D6" s="28"/>
      <c r="E6" s="28"/>
    </row>
    <row r="7" spans="1:5" ht="30.75" customHeight="1" x14ac:dyDescent="0.25">
      <c r="A7" s="28"/>
      <c r="B7" s="28"/>
      <c r="C7" s="28"/>
      <c r="D7" s="28"/>
      <c r="E7" s="28"/>
    </row>
    <row r="8" spans="1:5" ht="45" x14ac:dyDescent="0.25">
      <c r="A8" s="4" t="s">
        <v>14</v>
      </c>
      <c r="B8" s="20" t="s">
        <v>15</v>
      </c>
      <c r="C8" s="20"/>
      <c r="D8" s="20"/>
      <c r="E8" s="9" t="s">
        <v>16</v>
      </c>
    </row>
    <row r="9" spans="1:5" x14ac:dyDescent="0.25">
      <c r="A9" s="5">
        <v>100</v>
      </c>
      <c r="B9" s="21" t="s">
        <v>17</v>
      </c>
      <c r="C9" s="21"/>
      <c r="D9" s="21"/>
      <c r="E9" s="10">
        <f>E10+E11+E12+E13</f>
        <v>1167943</v>
      </c>
    </row>
    <row r="10" spans="1:5" ht="75" customHeight="1" x14ac:dyDescent="0.25">
      <c r="A10" s="7" t="s">
        <v>70</v>
      </c>
      <c r="B10" s="13" t="s">
        <v>4</v>
      </c>
      <c r="C10" s="14" t="s">
        <v>8</v>
      </c>
      <c r="D10" s="15" t="s">
        <v>4</v>
      </c>
      <c r="E10" s="11">
        <v>531627.98</v>
      </c>
    </row>
    <row r="11" spans="1:5" ht="105" customHeight="1" x14ac:dyDescent="0.25">
      <c r="A11" s="7" t="s">
        <v>71</v>
      </c>
      <c r="B11" s="13" t="s">
        <v>5</v>
      </c>
      <c r="C11" s="14" t="s">
        <v>9</v>
      </c>
      <c r="D11" s="15" t="s">
        <v>5</v>
      </c>
      <c r="E11" s="11">
        <v>3907.61</v>
      </c>
    </row>
    <row r="12" spans="1:5" ht="90" customHeight="1" x14ac:dyDescent="0.25">
      <c r="A12" s="7" t="s">
        <v>72</v>
      </c>
      <c r="B12" s="13" t="s">
        <v>6</v>
      </c>
      <c r="C12" s="14" t="s">
        <v>10</v>
      </c>
      <c r="D12" s="15" t="s">
        <v>6</v>
      </c>
      <c r="E12" s="11">
        <v>710256.78</v>
      </c>
    </row>
    <row r="13" spans="1:5" ht="90" customHeight="1" x14ac:dyDescent="0.25">
      <c r="A13" s="7" t="s">
        <v>73</v>
      </c>
      <c r="B13" s="13" t="s">
        <v>7</v>
      </c>
      <c r="C13" s="14" t="s">
        <v>11</v>
      </c>
      <c r="D13" s="15" t="s">
        <v>7</v>
      </c>
      <c r="E13" s="11">
        <v>-77849.37</v>
      </c>
    </row>
    <row r="14" spans="1:5" x14ac:dyDescent="0.25">
      <c r="A14" s="5">
        <v>182</v>
      </c>
      <c r="B14" s="21" t="s">
        <v>18</v>
      </c>
      <c r="C14" s="21"/>
      <c r="D14" s="21"/>
      <c r="E14" s="12">
        <f>E15+E16+E17+E19+E20+E21+E22+E23+E24+E26+E27+E28+E29+E30+E31+E25+E18+E32</f>
        <v>13163436.810000001</v>
      </c>
    </row>
    <row r="15" spans="1:5" ht="74.25" customHeight="1" x14ac:dyDescent="0.25">
      <c r="A15" s="7" t="s">
        <v>20</v>
      </c>
      <c r="B15" s="19" t="s">
        <v>19</v>
      </c>
      <c r="C15" s="19"/>
      <c r="D15" s="19"/>
      <c r="E15" s="11">
        <v>6585864.0099999998</v>
      </c>
    </row>
    <row r="16" spans="1:5" ht="133.5" customHeight="1" x14ac:dyDescent="0.25">
      <c r="A16" s="7" t="s">
        <v>21</v>
      </c>
      <c r="B16" s="13" t="s">
        <v>22</v>
      </c>
      <c r="C16" s="14"/>
      <c r="D16" s="15"/>
      <c r="E16" s="11">
        <v>2171.98</v>
      </c>
    </row>
    <row r="17" spans="1:5" ht="121.5" customHeight="1" x14ac:dyDescent="0.25">
      <c r="A17" s="7" t="s">
        <v>57</v>
      </c>
      <c r="B17" s="13" t="s">
        <v>58</v>
      </c>
      <c r="C17" s="14"/>
      <c r="D17" s="15"/>
      <c r="E17" s="11">
        <v>19588.5</v>
      </c>
    </row>
    <row r="18" spans="1:5" ht="150.75" customHeight="1" x14ac:dyDescent="0.25">
      <c r="A18" s="8" t="s">
        <v>27</v>
      </c>
      <c r="B18" s="13" t="s">
        <v>74</v>
      </c>
      <c r="C18" s="14"/>
      <c r="D18" s="15"/>
      <c r="E18" s="11">
        <v>6926.4</v>
      </c>
    </row>
    <row r="19" spans="1:5" ht="138" customHeight="1" x14ac:dyDescent="0.25">
      <c r="A19" s="7" t="s">
        <v>23</v>
      </c>
      <c r="B19" s="13" t="s">
        <v>24</v>
      </c>
      <c r="C19" s="14"/>
      <c r="D19" s="15"/>
      <c r="E19" s="11">
        <v>6.23</v>
      </c>
    </row>
    <row r="20" spans="1:5" ht="150" customHeight="1" x14ac:dyDescent="0.25">
      <c r="A20" s="7" t="s">
        <v>25</v>
      </c>
      <c r="B20" s="13" t="s">
        <v>26</v>
      </c>
      <c r="C20" s="14"/>
      <c r="D20" s="15"/>
      <c r="E20" s="11">
        <v>50</v>
      </c>
    </row>
    <row r="21" spans="1:5" ht="93" customHeight="1" x14ac:dyDescent="0.25">
      <c r="A21" s="7" t="s">
        <v>28</v>
      </c>
      <c r="B21" s="13" t="s">
        <v>29</v>
      </c>
      <c r="C21" s="14"/>
      <c r="D21" s="15"/>
      <c r="E21" s="11">
        <v>49502.29</v>
      </c>
    </row>
    <row r="22" spans="1:5" ht="58.5" customHeight="1" x14ac:dyDescent="0.25">
      <c r="A22" s="7" t="s">
        <v>30</v>
      </c>
      <c r="B22" s="19" t="s">
        <v>31</v>
      </c>
      <c r="C22" s="19"/>
      <c r="D22" s="19"/>
      <c r="E22" s="11">
        <v>681.28</v>
      </c>
    </row>
    <row r="23" spans="1:5" ht="92.25" customHeight="1" x14ac:dyDescent="0.25">
      <c r="A23" s="7" t="s">
        <v>32</v>
      </c>
      <c r="B23" s="13" t="s">
        <v>33</v>
      </c>
      <c r="C23" s="14"/>
      <c r="D23" s="15"/>
      <c r="E23" s="11">
        <v>3072.61</v>
      </c>
    </row>
    <row r="24" spans="1:5" ht="60" customHeight="1" x14ac:dyDescent="0.25">
      <c r="A24" s="7" t="s">
        <v>34</v>
      </c>
      <c r="B24" s="13" t="s">
        <v>35</v>
      </c>
      <c r="C24" s="14"/>
      <c r="D24" s="15"/>
      <c r="E24" s="11">
        <v>3613</v>
      </c>
    </row>
    <row r="25" spans="1:5" ht="16.5" customHeight="1" x14ac:dyDescent="0.25">
      <c r="A25" s="8" t="s">
        <v>75</v>
      </c>
      <c r="B25" s="13" t="s">
        <v>76</v>
      </c>
      <c r="C25" s="14"/>
      <c r="D25" s="15"/>
      <c r="E25" s="11">
        <v>500</v>
      </c>
    </row>
    <row r="26" spans="1:5" ht="43.5" customHeight="1" x14ac:dyDescent="0.25">
      <c r="A26" s="7" t="s">
        <v>36</v>
      </c>
      <c r="B26" s="13" t="s">
        <v>37</v>
      </c>
      <c r="C26" s="14"/>
      <c r="D26" s="15"/>
      <c r="E26" s="11">
        <v>2912051.94</v>
      </c>
    </row>
    <row r="27" spans="1:5" ht="44.25" customHeight="1" x14ac:dyDescent="0.25">
      <c r="A27" s="7" t="s">
        <v>38</v>
      </c>
      <c r="B27" s="13" t="s">
        <v>37</v>
      </c>
      <c r="C27" s="14"/>
      <c r="D27" s="15"/>
      <c r="E27" s="11">
        <v>19246.12</v>
      </c>
    </row>
    <row r="28" spans="1:5" ht="45.75" customHeight="1" x14ac:dyDescent="0.25">
      <c r="A28" s="7" t="s">
        <v>39</v>
      </c>
      <c r="B28" s="13" t="s">
        <v>40</v>
      </c>
      <c r="C28" s="14"/>
      <c r="D28" s="15"/>
      <c r="E28" s="11">
        <v>2128582.44</v>
      </c>
    </row>
    <row r="29" spans="1:5" ht="43.5" customHeight="1" x14ac:dyDescent="0.25">
      <c r="A29" s="7" t="s">
        <v>41</v>
      </c>
      <c r="B29" s="13" t="s">
        <v>40</v>
      </c>
      <c r="C29" s="14"/>
      <c r="D29" s="15"/>
      <c r="E29" s="11">
        <v>41368.269999999997</v>
      </c>
    </row>
    <row r="30" spans="1:5" ht="47.25" customHeight="1" x14ac:dyDescent="0.25">
      <c r="A30" s="8" t="s">
        <v>42</v>
      </c>
      <c r="B30" s="13" t="s">
        <v>12</v>
      </c>
      <c r="C30" s="14"/>
      <c r="D30" s="15"/>
      <c r="E30" s="11">
        <v>1380183.04</v>
      </c>
    </row>
    <row r="31" spans="1:5" ht="44.25" customHeight="1" x14ac:dyDescent="0.25">
      <c r="A31" s="8" t="s">
        <v>43</v>
      </c>
      <c r="B31" s="13" t="s">
        <v>12</v>
      </c>
      <c r="C31" s="14"/>
      <c r="D31" s="15"/>
      <c r="E31" s="11">
        <v>8816.1</v>
      </c>
    </row>
    <row r="32" spans="1:5" ht="42.75" customHeight="1" x14ac:dyDescent="0.25">
      <c r="A32" s="8" t="s">
        <v>77</v>
      </c>
      <c r="B32" s="13" t="s">
        <v>78</v>
      </c>
      <c r="C32" s="14"/>
      <c r="D32" s="15"/>
      <c r="E32" s="11">
        <v>1212.5999999999999</v>
      </c>
    </row>
    <row r="33" spans="1:5" ht="28.5" customHeight="1" x14ac:dyDescent="0.25">
      <c r="A33" s="6">
        <v>639</v>
      </c>
      <c r="B33" s="16" t="s">
        <v>46</v>
      </c>
      <c r="C33" s="17"/>
      <c r="D33" s="18"/>
      <c r="E33" s="10">
        <f>E34+E35+E36+E38+E40+E42+E47+E48+E51+E41+E50+E37+E39+E43+E44+E45+E46+E49</f>
        <v>106203920.89</v>
      </c>
    </row>
    <row r="34" spans="1:5" ht="91.5" customHeight="1" x14ac:dyDescent="0.25">
      <c r="A34" s="8" t="s">
        <v>44</v>
      </c>
      <c r="B34" s="13" t="s">
        <v>45</v>
      </c>
      <c r="C34" s="14"/>
      <c r="D34" s="15"/>
      <c r="E34" s="11">
        <v>1354877.63</v>
      </c>
    </row>
    <row r="35" spans="1:5" ht="76.5" customHeight="1" x14ac:dyDescent="0.25">
      <c r="A35" s="8" t="s">
        <v>47</v>
      </c>
      <c r="B35" s="13" t="s">
        <v>48</v>
      </c>
      <c r="C35" s="14"/>
      <c r="D35" s="15"/>
      <c r="E35" s="11">
        <v>517796.72</v>
      </c>
    </row>
    <row r="36" spans="1:5" ht="91.5" customHeight="1" x14ac:dyDescent="0.25">
      <c r="A36" s="8" t="s">
        <v>49</v>
      </c>
      <c r="B36" s="13" t="s">
        <v>50</v>
      </c>
      <c r="C36" s="14"/>
      <c r="D36" s="15"/>
      <c r="E36" s="11">
        <v>384011.15</v>
      </c>
    </row>
    <row r="37" spans="1:5" ht="48" customHeight="1" x14ac:dyDescent="0.25">
      <c r="A37" s="8" t="s">
        <v>79</v>
      </c>
      <c r="B37" s="13" t="s">
        <v>80</v>
      </c>
      <c r="C37" s="14"/>
      <c r="D37" s="15"/>
      <c r="E37" s="11">
        <v>217148.06</v>
      </c>
    </row>
    <row r="38" spans="1:5" ht="30.75" customHeight="1" x14ac:dyDescent="0.25">
      <c r="A38" s="8" t="s">
        <v>51</v>
      </c>
      <c r="B38" s="13" t="s">
        <v>0</v>
      </c>
      <c r="C38" s="14"/>
      <c r="D38" s="15"/>
      <c r="E38" s="11">
        <v>46046.49</v>
      </c>
    </row>
    <row r="39" spans="1:5" ht="92.25" customHeight="1" x14ac:dyDescent="0.25">
      <c r="A39" s="8" t="s">
        <v>81</v>
      </c>
      <c r="B39" s="13" t="s">
        <v>82</v>
      </c>
      <c r="C39" s="14"/>
      <c r="D39" s="15"/>
      <c r="E39" s="11">
        <v>9660</v>
      </c>
    </row>
    <row r="40" spans="1:5" ht="62.25" customHeight="1" x14ac:dyDescent="0.25">
      <c r="A40" s="8" t="s">
        <v>52</v>
      </c>
      <c r="B40" s="13" t="s">
        <v>53</v>
      </c>
      <c r="C40" s="14"/>
      <c r="D40" s="15"/>
      <c r="E40" s="11">
        <v>1121736.94</v>
      </c>
    </row>
    <row r="41" spans="1:5" ht="30" customHeight="1" x14ac:dyDescent="0.25">
      <c r="A41" s="8" t="s">
        <v>59</v>
      </c>
      <c r="B41" s="13" t="s">
        <v>60</v>
      </c>
      <c r="C41" s="14"/>
      <c r="D41" s="15"/>
      <c r="E41" s="11">
        <v>-450</v>
      </c>
    </row>
    <row r="42" spans="1:5" ht="30.75" customHeight="1" x14ac:dyDescent="0.25">
      <c r="A42" s="8" t="s">
        <v>84</v>
      </c>
      <c r="B42" s="13" t="s">
        <v>54</v>
      </c>
      <c r="C42" s="14"/>
      <c r="D42" s="15"/>
      <c r="E42" s="11">
        <v>8304000</v>
      </c>
    </row>
    <row r="43" spans="1:5" ht="30.75" customHeight="1" x14ac:dyDescent="0.25">
      <c r="A43" s="8" t="s">
        <v>83</v>
      </c>
      <c r="B43" s="13" t="s">
        <v>85</v>
      </c>
      <c r="C43" s="14"/>
      <c r="D43" s="15"/>
      <c r="E43" s="11">
        <v>30000000</v>
      </c>
    </row>
    <row r="44" spans="1:5" ht="77.25" customHeight="1" x14ac:dyDescent="0.25">
      <c r="A44" s="8" t="s">
        <v>61</v>
      </c>
      <c r="B44" s="13" t="s">
        <v>55</v>
      </c>
      <c r="C44" s="14"/>
      <c r="D44" s="15"/>
      <c r="E44" s="11">
        <v>3889922</v>
      </c>
    </row>
    <row r="45" spans="1:5" ht="121.5" customHeight="1" x14ac:dyDescent="0.25">
      <c r="A45" s="8" t="s">
        <v>87</v>
      </c>
      <c r="B45" s="13" t="s">
        <v>86</v>
      </c>
      <c r="C45" s="14"/>
      <c r="D45" s="15"/>
      <c r="E45" s="11">
        <v>49093771.780000001</v>
      </c>
    </row>
    <row r="46" spans="1:5" ht="91.5" customHeight="1" x14ac:dyDescent="0.25">
      <c r="A46" s="8" t="s">
        <v>88</v>
      </c>
      <c r="B46" s="13" t="s">
        <v>89</v>
      </c>
      <c r="C46" s="14"/>
      <c r="D46" s="15"/>
      <c r="E46" s="11">
        <v>1841016.44</v>
      </c>
    </row>
    <row r="47" spans="1:5" ht="46.5" customHeight="1" x14ac:dyDescent="0.25">
      <c r="A47" s="8" t="s">
        <v>67</v>
      </c>
      <c r="B47" s="13" t="s">
        <v>68</v>
      </c>
      <c r="C47" s="14"/>
      <c r="D47" s="15"/>
      <c r="E47" s="11">
        <v>375759.47</v>
      </c>
    </row>
    <row r="48" spans="1:5" ht="59.25" customHeight="1" x14ac:dyDescent="0.25">
      <c r="A48" s="8" t="s">
        <v>62</v>
      </c>
      <c r="B48" s="13" t="s">
        <v>63</v>
      </c>
      <c r="C48" s="14"/>
      <c r="D48" s="15"/>
      <c r="E48" s="11">
        <v>7848925.71</v>
      </c>
    </row>
    <row r="49" spans="1:5" ht="47.25" customHeight="1" x14ac:dyDescent="0.25">
      <c r="A49" s="8" t="s">
        <v>90</v>
      </c>
      <c r="B49" s="13" t="s">
        <v>91</v>
      </c>
      <c r="C49" s="14"/>
      <c r="D49" s="15"/>
      <c r="E49" s="11">
        <v>49999.5</v>
      </c>
    </row>
    <row r="50" spans="1:5" ht="45.75" customHeight="1" x14ac:dyDescent="0.25">
      <c r="A50" s="8" t="s">
        <v>64</v>
      </c>
      <c r="B50" s="13" t="s">
        <v>13</v>
      </c>
      <c r="C50" s="14"/>
      <c r="D50" s="15"/>
      <c r="E50" s="11">
        <v>213536</v>
      </c>
    </row>
    <row r="51" spans="1:5" ht="30.75" customHeight="1" x14ac:dyDescent="0.25">
      <c r="A51" s="8" t="s">
        <v>65</v>
      </c>
      <c r="B51" s="13" t="s">
        <v>66</v>
      </c>
      <c r="C51" s="14"/>
      <c r="D51" s="15"/>
      <c r="E51" s="11">
        <v>936163</v>
      </c>
    </row>
    <row r="52" spans="1:5" x14ac:dyDescent="0.25">
      <c r="A52" s="29" t="s">
        <v>1</v>
      </c>
      <c r="B52" s="30"/>
      <c r="C52" s="30"/>
      <c r="D52" s="31"/>
      <c r="E52" s="12">
        <f>E33+E14+E9</f>
        <v>120535300.7</v>
      </c>
    </row>
  </sheetData>
  <mergeCells count="50">
    <mergeCell ref="B50:D50"/>
    <mergeCell ref="B51:D51"/>
    <mergeCell ref="A52:D52"/>
    <mergeCell ref="B48:D48"/>
    <mergeCell ref="B49:D49"/>
    <mergeCell ref="B36:D36"/>
    <mergeCell ref="B46:D46"/>
    <mergeCell ref="B38:D38"/>
    <mergeCell ref="B40:D40"/>
    <mergeCell ref="B42:D42"/>
    <mergeCell ref="B47:D47"/>
    <mergeCell ref="B41:D41"/>
    <mergeCell ref="B44:D44"/>
    <mergeCell ref="B45:D45"/>
    <mergeCell ref="B14:D14"/>
    <mergeCell ref="B32:D32"/>
    <mergeCell ref="B37:D37"/>
    <mergeCell ref="B39:D39"/>
    <mergeCell ref="B43:D43"/>
    <mergeCell ref="B23:D23"/>
    <mergeCell ref="B30:D30"/>
    <mergeCell ref="B31:D31"/>
    <mergeCell ref="B24:D24"/>
    <mergeCell ref="B26:D26"/>
    <mergeCell ref="B27:D27"/>
    <mergeCell ref="B28:D28"/>
    <mergeCell ref="D2:E2"/>
    <mergeCell ref="C3:E3"/>
    <mergeCell ref="C4:E4"/>
    <mergeCell ref="C5:E5"/>
    <mergeCell ref="A6:E7"/>
    <mergeCell ref="B8:D8"/>
    <mergeCell ref="B9:D9"/>
    <mergeCell ref="B10:D10"/>
    <mergeCell ref="B11:D11"/>
    <mergeCell ref="B12:D12"/>
    <mergeCell ref="B13:D13"/>
    <mergeCell ref="B15:D15"/>
    <mergeCell ref="B22:D22"/>
    <mergeCell ref="B16:D16"/>
    <mergeCell ref="B17:D17"/>
    <mergeCell ref="B19:D19"/>
    <mergeCell ref="B20:D20"/>
    <mergeCell ref="B21:D21"/>
    <mergeCell ref="B18:D18"/>
    <mergeCell ref="B29:D29"/>
    <mergeCell ref="B25:D25"/>
    <mergeCell ref="B33:D33"/>
    <mergeCell ref="B34:D34"/>
    <mergeCell ref="B35:D3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 1</vt:lpstr>
      <vt:lpstr>приложение 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2019-05-27T11:01:35Z</cp:lastPrinted>
  <dcterms:created xsi:type="dcterms:W3CDTF">2015-03-26T06:51:27Z</dcterms:created>
  <dcterms:modified xsi:type="dcterms:W3CDTF">2020-04-14T06:51:03Z</dcterms:modified>
</cp:coreProperties>
</file>